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.sharepoint.com/sites/1011301-FELLES-602BUT/Delte dokumenter/602 BUT/12 Anskaffelser/Pakke 07 - Wayfinding og Skilt/Anskaffelsesprosess/Konkurransegrunnlag/"/>
    </mc:Choice>
  </mc:AlternateContent>
  <xr:revisionPtr revIDLastSave="990" documentId="11_A12809D8CAD05C64FBB0B3014722C743860CC143" xr6:coauthVersionLast="47" xr6:coauthVersionMax="47" xr10:uidLastSave="{651924DB-4B2F-4533-9178-4331A510C1AB}"/>
  <bookViews>
    <workbookView minimized="1" xWindow="450" yWindow="360" windowWidth="19185" windowHeight="11265" xr2:uid="{00000000-000D-0000-FFFF-FFFF00000000}"/>
  </bookViews>
  <sheets>
    <sheet name="Pri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3" l="1"/>
  <c r="I62" i="3"/>
  <c r="F70" i="3"/>
  <c r="I33" i="3"/>
  <c r="I60" i="3"/>
  <c r="I59" i="3"/>
  <c r="F23" i="3"/>
  <c r="I23" i="3"/>
  <c r="I54" i="3"/>
  <c r="I47" i="3"/>
  <c r="I45" i="3"/>
  <c r="I32" i="3"/>
  <c r="I41" i="3"/>
  <c r="I35" i="3"/>
  <c r="I30" i="3"/>
  <c r="I19" i="3"/>
  <c r="I28" i="3"/>
  <c r="F56" i="3" l="1"/>
  <c r="F48" i="3"/>
  <c r="F36" i="3"/>
  <c r="F9" i="3"/>
  <c r="F18" i="3"/>
  <c r="F66" i="3"/>
  <c r="F27" i="3"/>
  <c r="F29" i="3"/>
  <c r="F31" i="3"/>
  <c r="F34" i="3"/>
  <c r="F37" i="3"/>
  <c r="F38" i="3"/>
  <c r="F39" i="3"/>
  <c r="F40" i="3"/>
  <c r="F42" i="3"/>
  <c r="F43" i="3"/>
  <c r="F44" i="3"/>
  <c r="F46" i="3"/>
  <c r="F49" i="3"/>
  <c r="F62" i="3" s="1"/>
  <c r="F50" i="3"/>
  <c r="F51" i="3"/>
  <c r="F52" i="3"/>
  <c r="F53" i="3"/>
  <c r="F55" i="3"/>
  <c r="F57" i="3"/>
  <c r="F58" i="3"/>
  <c r="F20" i="3"/>
  <c r="F17" i="3"/>
  <c r="F16" i="3"/>
  <c r="F15" i="3"/>
  <c r="F14" i="3"/>
  <c r="F13" i="3"/>
  <c r="F12" i="3"/>
  <c r="F11" i="3"/>
  <c r="F10" i="3"/>
  <c r="F8" i="3"/>
</calcChain>
</file>

<file path=xl/sharedStrings.xml><?xml version="1.0" encoding="utf-8"?>
<sst xmlns="http://schemas.openxmlformats.org/spreadsheetml/2006/main" count="184" uniqueCount="120">
  <si>
    <t>Vikingtidsmuseet – Skilt og publikumsorientering</t>
  </si>
  <si>
    <t xml:space="preserve">Oversikt for den totale skiltleveransen. Gule felter fylles ut av leverandørene. </t>
  </si>
  <si>
    <t>KOSTNADSLINJER</t>
  </si>
  <si>
    <t>Kategori</t>
  </si>
  <si>
    <t>Skilttype</t>
  </si>
  <si>
    <t>Beskrivelse</t>
  </si>
  <si>
    <t>Antall</t>
  </si>
  <si>
    <t>Enhetspris</t>
  </si>
  <si>
    <t xml:space="preserve">Sum </t>
  </si>
  <si>
    <t>Del 1 - Eksterne skilt</t>
  </si>
  <si>
    <t>Ekstern</t>
  </si>
  <si>
    <t>1a</t>
  </si>
  <si>
    <t>Primary entrance sign</t>
  </si>
  <si>
    <t>1b</t>
  </si>
  <si>
    <t>Secondary entrance sign</t>
  </si>
  <si>
    <t>1c</t>
  </si>
  <si>
    <t>Door level logos + opening times</t>
  </si>
  <si>
    <t>2a</t>
  </si>
  <si>
    <t>Delivery bay entrance sign</t>
  </si>
  <si>
    <t>2b</t>
  </si>
  <si>
    <t>Back-of-house door sign</t>
  </si>
  <si>
    <t>3a</t>
  </si>
  <si>
    <t>Large logo/museum name in landscape</t>
  </si>
  <si>
    <t xml:space="preserve">3b </t>
  </si>
  <si>
    <t>Secondary logo/museum name</t>
  </si>
  <si>
    <t>4a</t>
  </si>
  <si>
    <t>Vehicular directional</t>
  </si>
  <si>
    <t>5a</t>
  </si>
  <si>
    <t>Pedestrian directional</t>
  </si>
  <si>
    <t>6a</t>
  </si>
  <si>
    <t>Site map</t>
  </si>
  <si>
    <t>6b</t>
  </si>
  <si>
    <t>6c</t>
  </si>
  <si>
    <t>6d</t>
  </si>
  <si>
    <t>Mobile outdoor sign system</t>
  </si>
  <si>
    <t>7a</t>
  </si>
  <si>
    <t>Sum del 1</t>
  </si>
  <si>
    <t xml:space="preserve">Del 2 - Interne skilt </t>
  </si>
  <si>
    <t xml:space="preserve">Kategori </t>
  </si>
  <si>
    <t>Intern</t>
  </si>
  <si>
    <t>A2</t>
  </si>
  <si>
    <t>Changeable gallery graphic</t>
  </si>
  <si>
    <t>A3</t>
  </si>
  <si>
    <t>A4</t>
  </si>
  <si>
    <t>Front-of-house door sign</t>
  </si>
  <si>
    <t>B1</t>
  </si>
  <si>
    <t>C1</t>
  </si>
  <si>
    <t>Facilities entrance signs</t>
  </si>
  <si>
    <t>C2</t>
  </si>
  <si>
    <t>Facilities door signs</t>
  </si>
  <si>
    <t>D1</t>
  </si>
  <si>
    <t>Panel sign hook</t>
  </si>
  <si>
    <t>D2</t>
  </si>
  <si>
    <t>In-car lift directory</t>
  </si>
  <si>
    <t>D3</t>
  </si>
  <si>
    <t>Directional panel sign (standard)</t>
  </si>
  <si>
    <t>D4</t>
  </si>
  <si>
    <t xml:space="preserve">Directional panel sign (galleries) </t>
  </si>
  <si>
    <t>D5</t>
  </si>
  <si>
    <t>Directional doorway panel</t>
  </si>
  <si>
    <t>D6</t>
  </si>
  <si>
    <t>D7</t>
  </si>
  <si>
    <t>Lift flag</t>
  </si>
  <si>
    <t>D9</t>
  </si>
  <si>
    <t>Level directory (galleries)</t>
  </si>
  <si>
    <t>D10</t>
  </si>
  <si>
    <t xml:space="preserve">Locker end directionals </t>
  </si>
  <si>
    <t>E2</t>
  </si>
  <si>
    <t>E3</t>
  </si>
  <si>
    <t>Instructional and prohibitive icons</t>
  </si>
  <si>
    <t>E4</t>
  </si>
  <si>
    <t>E6_a</t>
  </si>
  <si>
    <t>Temporary event sign - (panel)</t>
  </si>
  <si>
    <t>E6</t>
  </si>
  <si>
    <t>Temporary event sign (freestanding)</t>
  </si>
  <si>
    <t>E7</t>
  </si>
  <si>
    <t>Accessible/tactile map</t>
  </si>
  <si>
    <t>E8</t>
  </si>
  <si>
    <t>‘You are here’ galleries map</t>
  </si>
  <si>
    <t>E9</t>
  </si>
  <si>
    <t>In-car lift poster frame</t>
  </si>
  <si>
    <t>E10</t>
  </si>
  <si>
    <t>Leaflet rack and lettering (lettering only is part of signage scope, rack by others)</t>
  </si>
  <si>
    <t>E11</t>
  </si>
  <si>
    <t xml:space="preserve">Locker numbers and key fobs </t>
  </si>
  <si>
    <t>F1_a</t>
  </si>
  <si>
    <t>Digital screens (freestanding housing)</t>
  </si>
  <si>
    <t>F1_b</t>
  </si>
  <si>
    <t>Digital screens (wall-mounted housing)</t>
  </si>
  <si>
    <t>G1</t>
  </si>
  <si>
    <t>Primary donor listing</t>
  </si>
  <si>
    <t>G3</t>
  </si>
  <si>
    <t>Secondary door listing (locations not determined, tbc)</t>
  </si>
  <si>
    <t>H1</t>
  </si>
  <si>
    <t>H2</t>
  </si>
  <si>
    <t>Back-of-house toilet sign</t>
  </si>
  <si>
    <t>Sum del 2</t>
  </si>
  <si>
    <t xml:space="preserve">Del 3 - Logo </t>
  </si>
  <si>
    <t>Sum del 3</t>
  </si>
  <si>
    <t xml:space="preserve">Sum tilbud </t>
  </si>
  <si>
    <t>*Leverandør må påregne endringer i mengder. Enhetspriser over vil legges til grunn ved eventuelle mengdejusteringer.</t>
  </si>
  <si>
    <t>HOVEDLEVERANSE</t>
  </si>
  <si>
    <t>OPSJONER</t>
  </si>
  <si>
    <t>A1_a</t>
  </si>
  <si>
    <t>A1_b</t>
  </si>
  <si>
    <t>Destination name sign (on glazing)</t>
  </si>
  <si>
    <t>Antall-O</t>
  </si>
  <si>
    <t>Enhetspris-O</t>
  </si>
  <si>
    <t>Poster frame</t>
  </si>
  <si>
    <t>Viking world map (Not included in this scope)</t>
  </si>
  <si>
    <t>Information sign (Optional including foundation)</t>
  </si>
  <si>
    <t xml:space="preserve">Destination name sign (on wall) - Optional </t>
  </si>
  <si>
    <t xml:space="preserve">Secondary destination sign - Optional </t>
  </si>
  <si>
    <t>Level directory (standard) - Optional</t>
  </si>
  <si>
    <t>Directional sign (printed) - Optional</t>
  </si>
  <si>
    <t>Exhibition experience title - Optional</t>
  </si>
  <si>
    <t xml:space="preserve">Induction loop sign - Optional </t>
  </si>
  <si>
    <t xml:space="preserve">CCTV disclaimer message - Optional </t>
  </si>
  <si>
    <t>Sum-O</t>
  </si>
  <si>
    <t>Sum_O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</si>
</sst>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kr-414]\ * #,##0.00_ ;_ [$kr-414]\ * \-#,##0.00_ ;_ [$kr-414]\ * &quot;-&quot;??_ ;_ @_ "/>
  </numFmts>
  <fonts count="15" x14ac:knownFonts="1">
    <font>
      <sz val="10"/>
      <color rgb="FF000000"/>
      <name val="Times New Roman"/>
      <charset val="204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b/>
      <sz val="18"/>
      <color rgb="FFFFFFFF"/>
      <name val="Times New Roman"/>
      <family val="1"/>
    </font>
    <font>
      <i/>
      <sz val="10"/>
      <color rgb="FF555555"/>
      <name val="Times New Roman"/>
      <family val="1"/>
    </font>
    <font>
      <b/>
      <sz val="12"/>
      <color rgb="FFFFFFFF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</font>
    <font>
      <b/>
      <u/>
      <sz val="10"/>
      <color theme="0"/>
      <name val="Times New Roman"/>
      <family val="1"/>
    </font>
    <font>
      <u/>
      <sz val="10"/>
      <color theme="0"/>
      <name val="Times New Roman"/>
      <family val="1"/>
    </font>
    <font>
      <b/>
      <i/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17365D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7" fillId="6" borderId="3" xfId="0" applyFont="1" applyFill="1" applyBorder="1" applyAlignment="1">
      <alignment horizontal="left" vertical="top"/>
    </xf>
    <xf numFmtId="0" fontId="7" fillId="6" borderId="3" xfId="0" applyFont="1" applyFill="1" applyBorder="1" applyAlignment="1">
      <alignment horizontal="left" vertical="top"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8" fillId="7" borderId="0" xfId="0" applyFont="1" applyFill="1" applyAlignment="1">
      <alignment horizontal="left" vertical="top"/>
    </xf>
    <xf numFmtId="0" fontId="9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left" vertical="top"/>
    </xf>
    <xf numFmtId="0" fontId="7" fillId="7" borderId="0" xfId="0" applyFont="1" applyFill="1" applyAlignment="1">
      <alignment horizontal="left" vertical="top"/>
    </xf>
    <xf numFmtId="0" fontId="7" fillId="7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2" fillId="10" borderId="2" xfId="0" applyFont="1" applyFill="1" applyBorder="1" applyAlignment="1">
      <alignment horizontal="left" vertical="top"/>
    </xf>
    <xf numFmtId="0" fontId="2" fillId="10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/>
    </xf>
    <xf numFmtId="0" fontId="2" fillId="11" borderId="2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top"/>
    </xf>
    <xf numFmtId="0" fontId="5" fillId="5" borderId="0" xfId="0" applyFont="1" applyFill="1" applyAlignment="1">
      <alignment vertical="top"/>
    </xf>
    <xf numFmtId="0" fontId="0" fillId="0" borderId="5" xfId="0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164" fontId="0" fillId="0" borderId="0" xfId="0" applyNumberFormat="1" applyBorder="1" applyAlignment="1">
      <alignment horizontal="right" vertical="top"/>
    </xf>
    <xf numFmtId="0" fontId="5" fillId="0" borderId="0" xfId="0" applyFont="1" applyBorder="1" applyAlignment="1">
      <alignment horizontal="center" vertical="top"/>
    </xf>
    <xf numFmtId="164" fontId="0" fillId="0" borderId="0" xfId="0" applyNumberFormat="1" applyBorder="1" applyAlignment="1">
      <alignment horizontal="left" vertical="top" wrapText="1"/>
    </xf>
    <xf numFmtId="164" fontId="1" fillId="7" borderId="0" xfId="0" applyNumberFormat="1" applyFont="1" applyFill="1" applyBorder="1" applyAlignment="1">
      <alignment horizontal="right" vertical="top"/>
    </xf>
    <xf numFmtId="164" fontId="0" fillId="0" borderId="0" xfId="0" applyNumberFormat="1" applyBorder="1" applyAlignment="1">
      <alignment horizontal="left" vertical="top"/>
    </xf>
    <xf numFmtId="164" fontId="8" fillId="7" borderId="0" xfId="0" applyNumberFormat="1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1" fontId="0" fillId="8" borderId="0" xfId="0" applyNumberFormat="1" applyFill="1" applyBorder="1" applyAlignment="1">
      <alignment horizontal="right" vertical="top"/>
    </xf>
    <xf numFmtId="164" fontId="5" fillId="5" borderId="0" xfId="0" applyNumberFormat="1" applyFont="1" applyFill="1" applyBorder="1" applyAlignment="1">
      <alignment horizontal="left" vertical="top"/>
    </xf>
    <xf numFmtId="164" fontId="0" fillId="2" borderId="0" xfId="0" applyNumberFormat="1" applyFill="1" applyBorder="1" applyAlignment="1">
      <alignment horizontal="right" vertical="top"/>
    </xf>
    <xf numFmtId="164" fontId="12" fillId="2" borderId="0" xfId="0" applyNumberFormat="1" applyFont="1" applyFill="1" applyBorder="1" applyAlignment="1">
      <alignment horizontal="right" vertical="top"/>
    </xf>
    <xf numFmtId="164" fontId="12" fillId="11" borderId="0" xfId="0" applyNumberFormat="1" applyFont="1" applyFill="1" applyBorder="1" applyAlignment="1">
      <alignment horizontal="right" vertical="top"/>
    </xf>
    <xf numFmtId="164" fontId="0" fillId="10" borderId="0" xfId="0" applyNumberFormat="1" applyFill="1" applyBorder="1" applyAlignment="1">
      <alignment horizontal="right" vertical="top"/>
    </xf>
    <xf numFmtId="164" fontId="0" fillId="11" borderId="0" xfId="0" applyNumberFormat="1" applyFill="1" applyBorder="1" applyAlignment="1">
      <alignment horizontal="right" vertical="top"/>
    </xf>
    <xf numFmtId="49" fontId="7" fillId="6" borderId="0" xfId="0" applyNumberFormat="1" applyFont="1" applyFill="1" applyBorder="1" applyAlignment="1">
      <alignment horizontal="left" vertical="top"/>
    </xf>
    <xf numFmtId="164" fontId="2" fillId="2" borderId="0" xfId="0" applyNumberFormat="1" applyFont="1" applyFill="1" applyBorder="1" applyAlignment="1">
      <alignment horizontal="right" vertical="top"/>
    </xf>
    <xf numFmtId="0" fontId="0" fillId="12" borderId="0" xfId="0" applyFill="1" applyAlignment="1">
      <alignment horizontal="left" vertical="top" wrapText="1"/>
    </xf>
    <xf numFmtId="164" fontId="0" fillId="9" borderId="0" xfId="0" applyNumberFormat="1" applyFill="1" applyBorder="1" applyAlignment="1">
      <alignment horizontal="right" vertical="top"/>
    </xf>
    <xf numFmtId="164" fontId="0" fillId="8" borderId="0" xfId="0" applyNumberFormat="1" applyFill="1" applyBorder="1" applyAlignment="1">
      <alignment horizontal="right" vertical="top"/>
    </xf>
    <xf numFmtId="1" fontId="7" fillId="6" borderId="0" xfId="0" applyNumberFormat="1" applyFont="1" applyFill="1" applyBorder="1" applyAlignment="1">
      <alignment horizontal="left" vertical="top"/>
    </xf>
    <xf numFmtId="1" fontId="2" fillId="2" borderId="0" xfId="0" applyNumberFormat="1" applyFont="1" applyFill="1" applyBorder="1" applyAlignment="1">
      <alignment horizontal="right" vertical="top"/>
    </xf>
    <xf numFmtId="1" fontId="2" fillId="9" borderId="0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right" vertical="top"/>
    </xf>
    <xf numFmtId="1" fontId="2" fillId="10" borderId="0" xfId="0" applyNumberFormat="1" applyFont="1" applyFill="1" applyBorder="1" applyAlignment="1">
      <alignment horizontal="right" vertical="top"/>
    </xf>
    <xf numFmtId="1" fontId="2" fillId="11" borderId="0" xfId="0" applyNumberFormat="1" applyFont="1" applyFill="1" applyBorder="1" applyAlignment="1">
      <alignment horizontal="right" vertical="top"/>
    </xf>
    <xf numFmtId="1" fontId="11" fillId="10" borderId="0" xfId="0" applyNumberFormat="1" applyFont="1" applyFill="1" applyBorder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5" fillId="5" borderId="0" xfId="0" applyFont="1" applyFill="1" applyBorder="1" applyAlignment="1">
      <alignment horizontal="center" vertical="top"/>
    </xf>
    <xf numFmtId="1" fontId="0" fillId="0" borderId="0" xfId="0" applyNumberFormat="1" applyBorder="1" applyAlignment="1">
      <alignment horizontal="right" vertical="top"/>
    </xf>
    <xf numFmtId="164" fontId="14" fillId="6" borderId="0" xfId="0" applyNumberFormat="1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/>
    </xf>
    <xf numFmtId="1" fontId="7" fillId="7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top" wrapText="1"/>
    </xf>
    <xf numFmtId="1" fontId="2" fillId="8" borderId="0" xfId="0" applyNumberFormat="1" applyFont="1" applyFill="1" applyBorder="1" applyAlignment="1">
      <alignment horizontal="right" vertical="top"/>
    </xf>
    <xf numFmtId="1" fontId="2" fillId="12" borderId="0" xfId="0" applyNumberFormat="1" applyFont="1" applyFill="1" applyBorder="1" applyAlignment="1">
      <alignment horizontal="right" vertical="top"/>
    </xf>
    <xf numFmtId="164" fontId="0" fillId="12" borderId="0" xfId="0" applyNumberFormat="1" applyFill="1" applyBorder="1" applyAlignment="1">
      <alignment horizontal="right" vertical="top"/>
    </xf>
    <xf numFmtId="0" fontId="9" fillId="7" borderId="0" xfId="0" applyFont="1" applyFill="1" applyBorder="1" applyAlignment="1">
      <alignment horizontal="left" vertical="top"/>
    </xf>
    <xf numFmtId="2" fontId="0" fillId="0" borderId="6" xfId="0" applyNumberFormat="1" applyBorder="1" applyAlignment="1">
      <alignment horizontal="right" vertical="top"/>
    </xf>
    <xf numFmtId="164" fontId="0" fillId="0" borderId="6" xfId="0" applyNumberFormat="1" applyBorder="1" applyAlignment="1">
      <alignment horizontal="right" vertical="top"/>
    </xf>
    <xf numFmtId="1" fontId="0" fillId="0" borderId="6" xfId="0" applyNumberFormat="1" applyBorder="1" applyAlignment="1">
      <alignment horizontal="right" vertical="top"/>
    </xf>
    <xf numFmtId="164" fontId="0" fillId="2" borderId="6" xfId="0" applyNumberFormat="1" applyFill="1" applyBorder="1" applyAlignment="1">
      <alignment horizontal="right" vertical="top"/>
    </xf>
    <xf numFmtId="1" fontId="2" fillId="2" borderId="6" xfId="0" applyNumberFormat="1" applyFont="1" applyFill="1" applyBorder="1" applyAlignment="1">
      <alignment horizontal="right" vertical="top"/>
    </xf>
    <xf numFmtId="1" fontId="2" fillId="0" borderId="6" xfId="0" applyNumberFormat="1" applyFont="1" applyBorder="1" applyAlignment="1">
      <alignment horizontal="right" vertical="top"/>
    </xf>
    <xf numFmtId="1" fontId="2" fillId="10" borderId="6" xfId="0" applyNumberFormat="1" applyFont="1" applyFill="1" applyBorder="1" applyAlignment="1">
      <alignment horizontal="right" vertical="top"/>
    </xf>
    <xf numFmtId="1" fontId="2" fillId="11" borderId="6" xfId="0" applyNumberFormat="1" applyFont="1" applyFill="1" applyBorder="1" applyAlignment="1">
      <alignment horizontal="right" vertical="top"/>
    </xf>
    <xf numFmtId="1" fontId="11" fillId="10" borderId="6" xfId="0" applyNumberFormat="1" applyFont="1" applyFill="1" applyBorder="1" applyAlignment="1">
      <alignment horizontal="right" vertical="top"/>
    </xf>
    <xf numFmtId="0" fontId="5" fillId="5" borderId="6" xfId="0" applyFont="1" applyFill="1" applyBorder="1" applyAlignment="1">
      <alignment horizontal="center" vertical="top"/>
    </xf>
    <xf numFmtId="164" fontId="1" fillId="7" borderId="6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31">
    <dxf>
      <border diagonalUp="0" diagonalDown="0">
        <left style="thick">
          <color indexed="64"/>
        </left>
        <right/>
        <top/>
        <bottom/>
        <vertical/>
        <horizontal/>
      </border>
    </dxf>
    <dxf>
      <numFmt numFmtId="2" formatCode="0.00"/>
      <alignment horizontal="right" vertical="top" textRotation="0" wrapText="0" indent="0" justifyLastLine="0" shrinkToFit="0" readingOrder="0"/>
      <border diagonalUp="0" diagonalDown="0">
        <left style="thick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numFmt numFmtId="164" formatCode="_ [$kr-414]\ * #,##0.00_ ;_ [$kr-414]\ * \-#,##0.00_ ;_ [$kr-414]\ * &quot;-&quot;??_ ;_ @_ "/>
      <fill>
        <patternFill patternType="solid">
          <fgColor theme="4" tint="0.79998168889431442"/>
          <bgColor theme="4" tint="0.79998168889431442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numFmt numFmtId="1" formatCode="0"/>
      <fill>
        <patternFill patternType="solid">
          <fgColor theme="4" tint="0.79998168889431442"/>
          <bgColor rgb="FFFFFF00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numFmt numFmtId="164" formatCode="_ [$kr-414]\ * #,##0.00_ ;_ [$kr-414]\ * \-#,##0.00_ ;_ [$kr-414]\ * &quot;-&quot;??_ ;_ @_ 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charset val="204"/>
        <scheme val="none"/>
      </font>
      <numFmt numFmtId="1" formatCode="0"/>
      <fill>
        <patternFill>
          <bgColor rgb="FFFFFF00"/>
        </patternFill>
      </fill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charset val="204"/>
        <scheme val="none"/>
      </font>
      <numFmt numFmtId="1" formatCode="0"/>
      <alignment horizontal="right" vertical="top" textRotation="0" wrapText="0" indent="0" justifyLastLine="0" shrinkToFit="0" readingOrder="0"/>
    </dxf>
    <dxf>
      <numFmt numFmtId="164" formatCode="_ [$kr-414]\ * #,##0.00_ ;_ [$kr-414]\ * \-#,##0.00_ ;_ [$kr-414]\ * &quot;-&quot;??_ ;_ @_ "/>
      <alignment horizontal="right"/>
    </dxf>
    <dxf>
      <numFmt numFmtId="1" formatCode="0"/>
      <alignment horizontal="right" vertical="top" textRotation="0" wrapText="0" indent="0" justifyLastLine="0" shrinkToFit="0" readingOrder="0"/>
    </dxf>
    <dxf>
      <numFmt numFmtId="1" formatCode="0"/>
      <alignment horizontal="right"/>
    </dxf>
    <dxf>
      <numFmt numFmtId="164" formatCode="_ [$kr-414]\ * #,##0.00_ ;_ [$kr-414]\ * \-#,##0.00_ ;_ [$kr-414]\ * &quot;-&quot;??_ ;_ @_ "/>
      <alignment horizontal="right" vertical="top" textRotation="0" wrapText="0" indent="0" justifyLastLine="0" shrinkToFit="0" readingOrder="0"/>
    </dxf>
    <dxf>
      <numFmt numFmtId="164" formatCode="_ [$kr-414]\ * #,##0.00_ ;_ [$kr-414]\ * \-#,##0.00_ ;_ [$kr-414]\ * &quot;-&quot;??_ ;_ @_ 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top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charset val="204"/>
        <scheme val="none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Times New Roman"/>
        <charset val="204"/>
        <scheme val="none"/>
      </font>
      <fill>
        <patternFill patternType="solid">
          <fgColor theme="4" tint="0.79998168889431442"/>
          <bgColor theme="4"/>
        </patternFill>
      </fill>
    </dxf>
    <dxf>
      <alignment horizontal="left" wrapText="1"/>
    </dxf>
    <dxf>
      <alignment horizontal="left"/>
    </dxf>
    <dxf>
      <alignment horizontal="left"/>
    </dxf>
    <dxf>
      <alignment wrapText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918F5E1-3D74-4A12-9F16-C94994D04FFC}" name="Kostnadslinjer56" displayName="Kostnadslinjer56" ref="A7:I21" totalsRowShown="0" headerRowDxfId="30">
  <autoFilter ref="A7:I21" xr:uid="{62E5D7A9-2CFF-48A3-BB5A-F30C411EED78}"/>
  <tableColumns count="9">
    <tableColumn id="1" xr3:uid="{9E8FED64-399C-4C18-8579-942471A2CDB4}" name="Kategori" dataDxfId="29"/>
    <tableColumn id="2" xr3:uid="{206265CE-1AF3-4083-941E-D384ED56EB69}" name="Skilttype" dataDxfId="28"/>
    <tableColumn id="3" xr3:uid="{8404FE59-3143-42CF-ABF2-9AE2C786CC2A}" name="Beskrivelse" dataDxfId="27"/>
    <tableColumn id="5" xr3:uid="{A51E65C0-11E4-4988-96AC-246B64D6DD2F}" name="Antall" dataDxfId="10"/>
    <tableColumn id="13" xr3:uid="{E17E8722-C4D3-47E9-B1A1-1B7A1379758E}" name="Enhetspris" dataDxfId="9"/>
    <tableColumn id="7" xr3:uid="{56CAEEB4-0E4A-4C4C-8216-FFFA344BD40C}" name="Sum " dataDxfId="8">
      <calculatedColumnFormula>Kostnadslinjer56[[#This Row],[Antall]]*Kostnadslinjer56[[#This Row],[Enhetspris]]</calculatedColumnFormula>
    </tableColumn>
    <tableColumn id="4" xr3:uid="{FD68005B-2B17-4D24-8EB7-2D4D2CEAC3CC}" name="Antall-O" dataDxfId="1"/>
    <tableColumn id="6" xr3:uid="{CE6C69A9-98FC-45A2-96FE-4066E884F5E0}" name="Enhetspris-O" dataDxfId="12"/>
    <tableColumn id="8" xr3:uid="{053B77DC-C3E6-462A-8387-3F508A14F81D}" name="Sum-O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339170-B984-4917-8E40-FCDFCCC3C8E3}" name="Tabell6" displayName="Tabell6" ref="A26:I60" totalsRowShown="0" headerRowDxfId="26" headerRowBorderDxfId="25" tableBorderDxfId="24" totalsRowBorderDxfId="23">
  <autoFilter ref="A26:I60" xr:uid="{23339170-B984-4917-8E40-FCDFCCC3C8E3}"/>
  <tableColumns count="9">
    <tableColumn id="1" xr3:uid="{7790CF6C-A345-4C8C-A759-220E176F6B88}" name="Kategori " dataDxfId="22"/>
    <tableColumn id="2" xr3:uid="{88533A55-0D66-4EC7-88AB-F6DA0CD34319}" name="Skilttype" dataDxfId="21"/>
    <tableColumn id="3" xr3:uid="{3DE6AC93-0560-4FFB-89AE-637604677ADD}" name="Beskrivelse" dataDxfId="20"/>
    <tableColumn id="4" xr3:uid="{38FA3670-0D05-4F89-9D6F-2CF4E906A87D}" name="Antall" dataDxfId="7"/>
    <tableColumn id="5" xr3:uid="{7382B614-7B61-49A3-B7BF-19B63F87A6EE}" name="Enhetspris" dataDxfId="6"/>
    <tableColumn id="6" xr3:uid="{1C2620AE-59E8-4114-9905-A027CA845D26}" name="Sum " dataDxfId="5">
      <calculatedColumnFormula>Tabell6[[#This Row],[Antall]]*Tabell6[[#This Row],[Enhetspris]]</calculatedColumnFormula>
    </tableColumn>
    <tableColumn id="7" xr3:uid="{EACCF322-DDE9-4CE8-A3FD-800636A317E1}" name="Antall-O" dataDxfId="0"/>
    <tableColumn id="8" xr3:uid="{B82CA17C-C841-453B-88B0-2CE4A105B2DD}" name="Enhetspris-O"/>
    <tableColumn id="9" xr3:uid="{E063740B-F1A1-41A0-8CD7-7BF0C7E00D4E}" name="Sum_O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DB58881-AD86-4DE2-A619-2D8EB3019A20}" name="Tabell7" displayName="Tabell7" ref="A65:F66" totalsRowShown="0" dataDxfId="18" headerRowBorderDxfId="19" tableBorderDxfId="17" totalsRowBorderDxfId="16">
  <autoFilter ref="A65:F66" xr:uid="{CDB58881-AD86-4DE2-A619-2D8EB3019A20}"/>
  <tableColumns count="6">
    <tableColumn id="1" xr3:uid="{80A349EC-913D-4711-AA4A-FA040A8B86F0}" name="Kategori " dataDxfId="15"/>
    <tableColumn id="2" xr3:uid="{649E4002-4CBB-42C4-B6CC-A88DC45CD6D1}" name="Skilttype" dataDxfId="14"/>
    <tableColumn id="3" xr3:uid="{E02D5663-9FA1-41E7-95FD-4CFEC074D7F9}" name="Beskrivelse" dataDxfId="13"/>
    <tableColumn id="4" xr3:uid="{C1FA87DE-F04D-40B8-B35D-2DA16784A504}" name="Antall" dataDxfId="4"/>
    <tableColumn id="5" xr3:uid="{B54AC770-8B1B-4FE5-8EA4-35B1B2A7D239}" name="Enhetspris" dataDxfId="3"/>
    <tableColumn id="6" xr3:uid="{C1AF42DE-D1EC-4C0D-85A1-B3B98676F3CB}" name="Sum " dataDxfId="2">
      <calculatedColumnFormula>D66*E66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807F-4E93-46F4-9947-95161656D092}">
  <dimension ref="A1:K78"/>
  <sheetViews>
    <sheetView tabSelected="1" zoomScale="110" zoomScaleNormal="110" workbookViewId="0">
      <selection activeCell="I82" sqref="I82"/>
    </sheetView>
  </sheetViews>
  <sheetFormatPr baseColWidth="10" defaultColWidth="8.83203125" defaultRowHeight="12.75" x14ac:dyDescent="0.2"/>
  <cols>
    <col min="1" max="1" width="14.1640625" bestFit="1" customWidth="1"/>
    <col min="2" max="2" width="12.33203125" customWidth="1"/>
    <col min="3" max="3" width="64" customWidth="1"/>
    <col min="4" max="4" width="9.83203125" customWidth="1"/>
    <col min="5" max="5" width="14.33203125" bestFit="1" customWidth="1"/>
    <col min="6" max="6" width="12.6640625" style="3" customWidth="1"/>
    <col min="7" max="7" width="12" style="3" bestFit="1" customWidth="1"/>
    <col min="8" max="8" width="16.6640625" style="3" customWidth="1"/>
    <col min="9" max="9" width="18.83203125" style="3" customWidth="1"/>
    <col min="10" max="10" width="6.83203125" customWidth="1"/>
    <col min="11" max="11" width="85" customWidth="1"/>
    <col min="12" max="12" width="20.83203125" customWidth="1"/>
    <col min="13" max="13" width="3.33203125" customWidth="1"/>
    <col min="14" max="14" width="5.83203125" customWidth="1"/>
    <col min="15" max="15" width="6.83203125" customWidth="1"/>
    <col min="16" max="16" width="20.83203125" customWidth="1"/>
    <col min="17" max="17" width="37.33203125" customWidth="1"/>
    <col min="18" max="18" width="3.33203125" customWidth="1"/>
    <col min="19" max="20" width="12.6640625" customWidth="1"/>
    <col min="21" max="21" width="8" customWidth="1"/>
    <col min="22" max="22" width="6.83203125" customWidth="1"/>
  </cols>
  <sheetData>
    <row r="1" spans="1:9" ht="22.5" x14ac:dyDescent="0.2">
      <c r="A1" s="32" t="s">
        <v>0</v>
      </c>
      <c r="B1" s="32"/>
      <c r="C1" s="32"/>
      <c r="D1" s="32"/>
      <c r="E1" s="32"/>
      <c r="F1" s="32"/>
      <c r="G1" s="26"/>
      <c r="H1" s="26"/>
      <c r="I1" s="26"/>
    </row>
    <row r="2" spans="1:9" x14ac:dyDescent="0.2">
      <c r="A2" s="33" t="s">
        <v>1</v>
      </c>
      <c r="B2" s="34"/>
      <c r="C2" s="34"/>
      <c r="D2" s="34"/>
      <c r="E2" s="34"/>
      <c r="F2" s="34"/>
      <c r="G2" s="27"/>
      <c r="H2" s="27"/>
      <c r="I2" s="27"/>
    </row>
    <row r="3" spans="1:9" ht="20.100000000000001" customHeight="1" x14ac:dyDescent="0.2"/>
    <row r="4" spans="1:9" ht="15.75" x14ac:dyDescent="0.2">
      <c r="A4" s="28" t="s">
        <v>2</v>
      </c>
      <c r="B4" s="28"/>
      <c r="C4" s="28"/>
      <c r="D4" s="62" t="s">
        <v>101</v>
      </c>
      <c r="E4" s="62"/>
      <c r="F4" s="62"/>
      <c r="G4" s="81" t="s">
        <v>102</v>
      </c>
      <c r="H4" s="62"/>
      <c r="I4" s="62"/>
    </row>
    <row r="5" spans="1:9" ht="15.75" x14ac:dyDescent="0.2">
      <c r="A5" s="31"/>
      <c r="B5" s="31"/>
      <c r="C5" s="31"/>
      <c r="D5" s="36"/>
      <c r="E5" s="36"/>
      <c r="F5" s="36"/>
      <c r="G5" s="36"/>
      <c r="H5" s="36"/>
      <c r="I5" s="36"/>
    </row>
    <row r="6" spans="1:9" ht="15.75" x14ac:dyDescent="0.2">
      <c r="A6" s="4" t="s">
        <v>9</v>
      </c>
      <c r="B6" s="5"/>
      <c r="C6" s="5"/>
      <c r="D6" s="65"/>
      <c r="E6" s="65"/>
      <c r="F6" s="43"/>
      <c r="G6" s="43"/>
      <c r="H6" s="43"/>
      <c r="I6" s="43"/>
    </row>
    <row r="7" spans="1:9" x14ac:dyDescent="0.2">
      <c r="A7" s="1" t="s">
        <v>3</v>
      </c>
      <c r="B7" s="1" t="s">
        <v>4</v>
      </c>
      <c r="C7" s="1" t="s">
        <v>5</v>
      </c>
      <c r="D7" s="41" t="s">
        <v>6</v>
      </c>
      <c r="E7" s="41" t="s">
        <v>7</v>
      </c>
      <c r="F7" s="37" t="s">
        <v>8</v>
      </c>
      <c r="G7" s="41" t="s">
        <v>106</v>
      </c>
      <c r="H7" s="41" t="s">
        <v>107</v>
      </c>
      <c r="I7" s="37" t="s">
        <v>118</v>
      </c>
    </row>
    <row r="8" spans="1:9" x14ac:dyDescent="0.2">
      <c r="A8" t="s">
        <v>10</v>
      </c>
      <c r="B8" t="s">
        <v>11</v>
      </c>
      <c r="C8" s="1" t="s">
        <v>12</v>
      </c>
      <c r="D8" s="63">
        <v>1</v>
      </c>
      <c r="E8" s="42"/>
      <c r="F8" s="35">
        <f>Kostnadslinjer56[[#This Row],[Antall]]*Kostnadslinjer56[[#This Row],[Enhetspris]]</f>
        <v>0</v>
      </c>
      <c r="G8" s="72"/>
      <c r="H8" s="35"/>
      <c r="I8" s="35"/>
    </row>
    <row r="9" spans="1:9" x14ac:dyDescent="0.2">
      <c r="A9" t="s">
        <v>10</v>
      </c>
      <c r="B9" t="s">
        <v>13</v>
      </c>
      <c r="C9" s="1" t="s">
        <v>14</v>
      </c>
      <c r="D9" s="63">
        <v>3</v>
      </c>
      <c r="E9" s="42"/>
      <c r="F9" s="35">
        <f>Kostnadslinjer56[[#This Row],[Antall]]*Kostnadslinjer56[[#This Row],[Enhetspris]]</f>
        <v>0</v>
      </c>
      <c r="G9" s="72"/>
      <c r="H9" s="35"/>
      <c r="I9" s="35"/>
    </row>
    <row r="10" spans="1:9" x14ac:dyDescent="0.2">
      <c r="A10" t="s">
        <v>10</v>
      </c>
      <c r="B10" t="s">
        <v>15</v>
      </c>
      <c r="C10" s="1" t="s">
        <v>16</v>
      </c>
      <c r="D10" s="63">
        <v>2</v>
      </c>
      <c r="E10" s="42"/>
      <c r="F10" s="35">
        <f>Kostnadslinjer56[[#This Row],[Antall]]*Kostnadslinjer56[[#This Row],[Enhetspris]]</f>
        <v>0</v>
      </c>
      <c r="G10" s="72"/>
      <c r="H10" s="35"/>
      <c r="I10" s="35"/>
    </row>
    <row r="11" spans="1:9" x14ac:dyDescent="0.2">
      <c r="A11" t="s">
        <v>10</v>
      </c>
      <c r="B11" t="s">
        <v>17</v>
      </c>
      <c r="C11" s="1" t="s">
        <v>18</v>
      </c>
      <c r="D11" s="63">
        <v>1</v>
      </c>
      <c r="E11" s="42"/>
      <c r="F11" s="35">
        <f>Kostnadslinjer56[[#This Row],[Antall]]*Kostnadslinjer56[[#This Row],[Enhetspris]]</f>
        <v>0</v>
      </c>
      <c r="G11" s="72"/>
      <c r="H11" s="35"/>
      <c r="I11" s="35"/>
    </row>
    <row r="12" spans="1:9" x14ac:dyDescent="0.2">
      <c r="A12" t="s">
        <v>10</v>
      </c>
      <c r="B12" t="s">
        <v>19</v>
      </c>
      <c r="C12" s="1" t="s">
        <v>20</v>
      </c>
      <c r="D12" s="63">
        <v>2</v>
      </c>
      <c r="E12" s="42"/>
      <c r="F12" s="35">
        <f>Kostnadslinjer56[[#This Row],[Antall]]*Kostnadslinjer56[[#This Row],[Enhetspris]]</f>
        <v>0</v>
      </c>
      <c r="G12" s="72"/>
      <c r="H12" s="35"/>
      <c r="I12" s="35"/>
    </row>
    <row r="13" spans="1:9" x14ac:dyDescent="0.2">
      <c r="A13" t="s">
        <v>10</v>
      </c>
      <c r="B13" t="s">
        <v>21</v>
      </c>
      <c r="C13" s="1" t="s">
        <v>22</v>
      </c>
      <c r="D13" s="63">
        <v>1</v>
      </c>
      <c r="E13" s="42"/>
      <c r="F13" s="35">
        <f>Kostnadslinjer56[[#This Row],[Antall]]*Kostnadslinjer56[[#This Row],[Enhetspris]]</f>
        <v>0</v>
      </c>
      <c r="G13" s="72"/>
      <c r="H13" s="35"/>
      <c r="I13" s="35"/>
    </row>
    <row r="14" spans="1:9" x14ac:dyDescent="0.2">
      <c r="A14" t="s">
        <v>10</v>
      </c>
      <c r="B14" t="s">
        <v>23</v>
      </c>
      <c r="C14" s="1" t="s">
        <v>24</v>
      </c>
      <c r="D14" s="63">
        <v>1</v>
      </c>
      <c r="E14" s="42"/>
      <c r="F14" s="35">
        <f>Kostnadslinjer56[[#This Row],[Antall]]*Kostnadslinjer56[[#This Row],[Enhetspris]]</f>
        <v>0</v>
      </c>
      <c r="G14" s="72"/>
      <c r="H14" s="35"/>
      <c r="I14" s="35"/>
    </row>
    <row r="15" spans="1:9" x14ac:dyDescent="0.2">
      <c r="A15" t="s">
        <v>10</v>
      </c>
      <c r="B15" t="s">
        <v>25</v>
      </c>
      <c r="C15" s="1" t="s">
        <v>26</v>
      </c>
      <c r="D15" s="63">
        <v>3</v>
      </c>
      <c r="E15" s="42"/>
      <c r="F15" s="35">
        <f>Kostnadslinjer56[[#This Row],[Antall]]*Kostnadslinjer56[[#This Row],[Enhetspris]]</f>
        <v>0</v>
      </c>
      <c r="G15" s="72"/>
      <c r="H15" s="35"/>
      <c r="I15" s="35"/>
    </row>
    <row r="16" spans="1:9" x14ac:dyDescent="0.2">
      <c r="A16" t="s">
        <v>10</v>
      </c>
      <c r="B16" t="s">
        <v>27</v>
      </c>
      <c r="C16" s="1" t="s">
        <v>28</v>
      </c>
      <c r="D16" s="63">
        <v>1</v>
      </c>
      <c r="E16" s="42"/>
      <c r="F16" s="35">
        <f>Kostnadslinjer56[[#This Row],[Antall]]*Kostnadslinjer56[[#This Row],[Enhetspris]]</f>
        <v>0</v>
      </c>
      <c r="G16" s="72"/>
      <c r="H16" s="35"/>
      <c r="I16" s="35"/>
    </row>
    <row r="17" spans="1:11" x14ac:dyDescent="0.2">
      <c r="A17" t="s">
        <v>10</v>
      </c>
      <c r="B17" t="s">
        <v>29</v>
      </c>
      <c r="C17" s="1" t="s">
        <v>30</v>
      </c>
      <c r="D17" s="63">
        <v>2</v>
      </c>
      <c r="E17" s="42"/>
      <c r="F17" s="35">
        <f>Kostnadslinjer56[[#This Row],[Antall]]*Kostnadslinjer56[[#This Row],[Enhetspris]]</f>
        <v>0</v>
      </c>
      <c r="G17" s="72"/>
      <c r="H17" s="35"/>
      <c r="I17" s="35"/>
    </row>
    <row r="18" spans="1:11" x14ac:dyDescent="0.2">
      <c r="A18" t="s">
        <v>10</v>
      </c>
      <c r="B18" t="s">
        <v>31</v>
      </c>
      <c r="C18" s="1" t="s">
        <v>108</v>
      </c>
      <c r="D18" s="63">
        <v>2</v>
      </c>
      <c r="E18" s="42"/>
      <c r="F18" s="35">
        <f>Kostnadslinjer56[[#This Row],[Antall]]*Kostnadslinjer56[[#This Row],[Enhetspris]]</f>
        <v>0</v>
      </c>
      <c r="G18" s="73"/>
      <c r="H18" s="35"/>
      <c r="I18" s="35"/>
    </row>
    <row r="19" spans="1:11" x14ac:dyDescent="0.2">
      <c r="A19" t="s">
        <v>10</v>
      </c>
      <c r="B19" t="s">
        <v>32</v>
      </c>
      <c r="C19" s="51" t="s">
        <v>110</v>
      </c>
      <c r="D19" s="63"/>
      <c r="E19" s="35"/>
      <c r="F19" s="35"/>
      <c r="G19" s="74">
        <v>1</v>
      </c>
      <c r="H19" s="42"/>
      <c r="I19" s="35">
        <f>Kostnadslinjer56[[#This Row],[Antall-O]]*Kostnadslinjer56[[#This Row],[Enhetspris-O]]</f>
        <v>0</v>
      </c>
    </row>
    <row r="20" spans="1:11" x14ac:dyDescent="0.2">
      <c r="A20" t="s">
        <v>10</v>
      </c>
      <c r="B20" t="s">
        <v>33</v>
      </c>
      <c r="C20" s="1" t="s">
        <v>34</v>
      </c>
      <c r="D20" s="63">
        <v>6</v>
      </c>
      <c r="E20" s="42"/>
      <c r="F20" s="35">
        <f>Kostnadslinjer56[[#This Row],[Antall]]*Kostnadslinjer56[[#This Row],[Enhetspris]]</f>
        <v>0</v>
      </c>
      <c r="G20" s="72"/>
      <c r="H20" s="35"/>
      <c r="I20" s="35"/>
    </row>
    <row r="21" spans="1:11" x14ac:dyDescent="0.2">
      <c r="A21" t="s">
        <v>10</v>
      </c>
      <c r="B21" t="s">
        <v>35</v>
      </c>
      <c r="C21" s="1" t="s">
        <v>109</v>
      </c>
      <c r="D21" s="63"/>
      <c r="E21" s="63"/>
      <c r="F21" s="35"/>
      <c r="G21" s="72"/>
      <c r="H21" s="35"/>
      <c r="I21" s="35"/>
    </row>
    <row r="22" spans="1:11" x14ac:dyDescent="0.2">
      <c r="C22" s="1"/>
      <c r="D22" s="63"/>
      <c r="E22" s="63"/>
      <c r="F22" s="35"/>
      <c r="G22" s="72"/>
      <c r="H22" s="35"/>
      <c r="I22" s="35"/>
    </row>
    <row r="23" spans="1:11" x14ac:dyDescent="0.2">
      <c r="A23" s="12" t="s">
        <v>36</v>
      </c>
      <c r="B23" s="13"/>
      <c r="C23" s="14"/>
      <c r="D23" s="66"/>
      <c r="E23" s="66"/>
      <c r="F23" s="38">
        <f>SUM(F8:F20)</f>
        <v>0</v>
      </c>
      <c r="G23" s="82"/>
      <c r="H23" s="38"/>
      <c r="I23" s="38">
        <f>SUM(I8:I20)</f>
        <v>0</v>
      </c>
    </row>
    <row r="24" spans="1:11" x14ac:dyDescent="0.2">
      <c r="D24" s="61"/>
      <c r="E24" s="61"/>
      <c r="F24" s="39"/>
      <c r="G24" s="39"/>
      <c r="H24" s="39"/>
      <c r="I24" s="39"/>
    </row>
    <row r="25" spans="1:11" ht="15.75" x14ac:dyDescent="0.2">
      <c r="A25" s="4" t="s">
        <v>37</v>
      </c>
      <c r="B25" s="5"/>
      <c r="C25" s="5"/>
      <c r="D25" s="65"/>
      <c r="E25" s="65"/>
      <c r="F25" s="43"/>
      <c r="G25" s="43"/>
      <c r="H25" s="43"/>
      <c r="I25" s="43"/>
    </row>
    <row r="26" spans="1:11" x14ac:dyDescent="0.2">
      <c r="A26" s="6" t="s">
        <v>38</v>
      </c>
      <c r="B26" s="6" t="s">
        <v>4</v>
      </c>
      <c r="C26" s="7" t="s">
        <v>5</v>
      </c>
      <c r="D26" s="54" t="s">
        <v>6</v>
      </c>
      <c r="E26" s="54" t="s">
        <v>7</v>
      </c>
      <c r="F26" s="49" t="s">
        <v>8</v>
      </c>
      <c r="G26" s="54" t="s">
        <v>106</v>
      </c>
      <c r="H26" s="54" t="s">
        <v>107</v>
      </c>
      <c r="I26" s="64" t="s">
        <v>119</v>
      </c>
    </row>
    <row r="27" spans="1:11" x14ac:dyDescent="0.2">
      <c r="A27" s="15" t="s">
        <v>39</v>
      </c>
      <c r="B27" s="15" t="s">
        <v>103</v>
      </c>
      <c r="C27" s="16" t="s">
        <v>105</v>
      </c>
      <c r="D27" s="55">
        <v>4</v>
      </c>
      <c r="E27" s="56"/>
      <c r="F27" s="44">
        <f>Tabell6[[#This Row],[Antall]]*Tabell6[[#This Row],[Enhetspris]]</f>
        <v>0</v>
      </c>
      <c r="G27" s="75"/>
      <c r="H27" s="44"/>
      <c r="I27" s="44"/>
    </row>
    <row r="28" spans="1:11" x14ac:dyDescent="0.2">
      <c r="A28" s="15" t="s">
        <v>39</v>
      </c>
      <c r="B28" s="15" t="s">
        <v>104</v>
      </c>
      <c r="C28" s="16" t="s">
        <v>111</v>
      </c>
      <c r="D28" s="55"/>
      <c r="E28" s="67"/>
      <c r="F28" s="44"/>
      <c r="G28" s="76">
        <v>1</v>
      </c>
      <c r="H28" s="56"/>
      <c r="I28" s="35">
        <f>Tabell6[[#This Row],[Antall-O]]*Tabell6[[#This Row],[Enhetspris-O]]</f>
        <v>0</v>
      </c>
    </row>
    <row r="29" spans="1:11" x14ac:dyDescent="0.2">
      <c r="A29" s="17" t="s">
        <v>39</v>
      </c>
      <c r="B29" s="17" t="s">
        <v>40</v>
      </c>
      <c r="C29" s="18" t="s">
        <v>41</v>
      </c>
      <c r="D29" s="57">
        <v>2</v>
      </c>
      <c r="E29" s="68"/>
      <c r="F29" s="35">
        <f>Tabell6[[#This Row],[Antall]]*Tabell6[[#This Row],[Enhetspris]]</f>
        <v>0</v>
      </c>
      <c r="G29" s="77"/>
      <c r="H29" s="35"/>
      <c r="I29" s="35"/>
    </row>
    <row r="30" spans="1:11" x14ac:dyDescent="0.2">
      <c r="A30" s="15" t="s">
        <v>39</v>
      </c>
      <c r="B30" s="15" t="s">
        <v>42</v>
      </c>
      <c r="C30" s="16" t="s">
        <v>112</v>
      </c>
      <c r="D30" s="55"/>
      <c r="E30" s="67"/>
      <c r="F30" s="44"/>
      <c r="G30" s="76">
        <v>6</v>
      </c>
      <c r="H30" s="56"/>
      <c r="I30" s="44">
        <f>Tabell6[[#This Row],[Antall-O]]*Tabell6[[#This Row],[Enhetspris-O]]</f>
        <v>0</v>
      </c>
    </row>
    <row r="31" spans="1:11" x14ac:dyDescent="0.2">
      <c r="A31" s="17" t="s">
        <v>39</v>
      </c>
      <c r="B31" s="17" t="s">
        <v>43</v>
      </c>
      <c r="C31" s="18" t="s">
        <v>44</v>
      </c>
      <c r="D31" s="57">
        <v>7</v>
      </c>
      <c r="E31" s="68"/>
      <c r="F31" s="35">
        <f>Tabell6[[#This Row],[Antall]]*Tabell6[[#This Row],[Enhetspris]]</f>
        <v>0</v>
      </c>
      <c r="G31" s="77"/>
      <c r="H31" s="35"/>
      <c r="I31" s="35"/>
      <c r="K31" s="2"/>
    </row>
    <row r="32" spans="1:11" x14ac:dyDescent="0.2">
      <c r="A32" s="15" t="s">
        <v>39</v>
      </c>
      <c r="B32" s="15" t="s">
        <v>45</v>
      </c>
      <c r="C32" s="16" t="s">
        <v>115</v>
      </c>
      <c r="D32" s="55"/>
      <c r="E32" s="55"/>
      <c r="F32" s="44"/>
      <c r="G32" s="76">
        <v>9</v>
      </c>
      <c r="H32" s="52"/>
      <c r="I32" s="44">
        <f>Tabell6[[#This Row],[Antall-O]]*Tabell6[[#This Row],[Enhetspris-O]]</f>
        <v>0</v>
      </c>
    </row>
    <row r="33" spans="1:9" ht="16.5" customHeight="1" x14ac:dyDescent="0.2">
      <c r="A33" s="17" t="s">
        <v>39</v>
      </c>
      <c r="B33" s="17" t="s">
        <v>46</v>
      </c>
      <c r="C33" s="18" t="s">
        <v>47</v>
      </c>
      <c r="D33" s="69"/>
      <c r="E33" s="69"/>
      <c r="F33" s="70"/>
      <c r="G33" s="77">
        <v>11</v>
      </c>
      <c r="H33" s="53"/>
      <c r="I33" s="35">
        <f>Tabell6[[#This Row],[Antall-O]]*Tabell6[[#This Row],[Enhetspris-O]]</f>
        <v>0</v>
      </c>
    </row>
    <row r="34" spans="1:9" x14ac:dyDescent="0.2">
      <c r="A34" s="15" t="s">
        <v>39</v>
      </c>
      <c r="B34" s="15" t="s">
        <v>48</v>
      </c>
      <c r="C34" s="16" t="s">
        <v>49</v>
      </c>
      <c r="D34" s="55">
        <v>13</v>
      </c>
      <c r="E34" s="56"/>
      <c r="F34" s="44">
        <f>Tabell6[[#This Row],[Antall]]*Tabell6[[#This Row],[Enhetspris]]</f>
        <v>0</v>
      </c>
      <c r="G34" s="76"/>
      <c r="H34" s="44"/>
      <c r="I34" s="44"/>
    </row>
    <row r="35" spans="1:9" x14ac:dyDescent="0.2">
      <c r="A35" s="22" t="s">
        <v>39</v>
      </c>
      <c r="B35" s="22" t="s">
        <v>50</v>
      </c>
      <c r="C35" s="23" t="s">
        <v>113</v>
      </c>
      <c r="D35" s="58"/>
      <c r="E35" s="58"/>
      <c r="F35" s="47"/>
      <c r="G35" s="78">
        <v>4</v>
      </c>
      <c r="H35" s="56"/>
      <c r="I35" s="47">
        <f>Tabell6[[#This Row],[Antall-O]]*Tabell6[[#This Row],[Enhetspris-O]]</f>
        <v>0</v>
      </c>
    </row>
    <row r="36" spans="1:9" x14ac:dyDescent="0.2">
      <c r="A36" s="15" t="s">
        <v>39</v>
      </c>
      <c r="B36" s="15" t="s">
        <v>50</v>
      </c>
      <c r="C36" s="16" t="s">
        <v>51</v>
      </c>
      <c r="D36" s="55">
        <v>14</v>
      </c>
      <c r="E36" s="56"/>
      <c r="F36" s="45">
        <f>Tabell6[[#This Row],[Antall]]*Tabell6[[#This Row],[Enhetspris]]</f>
        <v>0</v>
      </c>
      <c r="G36" s="76"/>
      <c r="H36" s="45"/>
      <c r="I36" s="45"/>
    </row>
    <row r="37" spans="1:9" x14ac:dyDescent="0.2">
      <c r="A37" s="17" t="s">
        <v>39</v>
      </c>
      <c r="B37" s="17" t="s">
        <v>52</v>
      </c>
      <c r="C37" s="18" t="s">
        <v>53</v>
      </c>
      <c r="D37" s="57">
        <v>5</v>
      </c>
      <c r="E37" s="68"/>
      <c r="F37" s="35">
        <f>Tabell6[[#This Row],[Antall]]*Tabell6[[#This Row],[Enhetspris]]</f>
        <v>0</v>
      </c>
      <c r="G37" s="77"/>
      <c r="H37" s="35"/>
      <c r="I37" s="35"/>
    </row>
    <row r="38" spans="1:9" x14ac:dyDescent="0.2">
      <c r="A38" s="15" t="s">
        <v>39</v>
      </c>
      <c r="B38" s="15" t="s">
        <v>54</v>
      </c>
      <c r="C38" s="16" t="s">
        <v>55</v>
      </c>
      <c r="D38" s="55">
        <v>8</v>
      </c>
      <c r="E38" s="56"/>
      <c r="F38" s="44">
        <f>Tabell6[[#This Row],[Antall]]*Tabell6[[#This Row],[Enhetspris]]</f>
        <v>0</v>
      </c>
      <c r="G38" s="76"/>
      <c r="H38" s="44"/>
      <c r="I38" s="44"/>
    </row>
    <row r="39" spans="1:9" x14ac:dyDescent="0.2">
      <c r="A39" s="17" t="s">
        <v>39</v>
      </c>
      <c r="B39" s="17" t="s">
        <v>56</v>
      </c>
      <c r="C39" s="18" t="s">
        <v>57</v>
      </c>
      <c r="D39" s="57">
        <v>9</v>
      </c>
      <c r="E39" s="68"/>
      <c r="F39" s="35">
        <f>Tabell6[[#This Row],[Antall]]*Tabell6[[#This Row],[Enhetspris]]</f>
        <v>0</v>
      </c>
      <c r="G39" s="77"/>
      <c r="H39" s="35"/>
      <c r="I39" s="35"/>
    </row>
    <row r="40" spans="1:9" x14ac:dyDescent="0.2">
      <c r="A40" s="15" t="s">
        <v>39</v>
      </c>
      <c r="B40" s="15" t="s">
        <v>58</v>
      </c>
      <c r="C40" s="16" t="s">
        <v>59</v>
      </c>
      <c r="D40" s="55">
        <v>4</v>
      </c>
      <c r="E40" s="56"/>
      <c r="F40" s="44">
        <f>Tabell6[[#This Row],[Antall]]*Tabell6[[#This Row],[Enhetspris]]</f>
        <v>0</v>
      </c>
      <c r="G40" s="76"/>
      <c r="H40" s="44"/>
      <c r="I40" s="44"/>
    </row>
    <row r="41" spans="1:9" x14ac:dyDescent="0.2">
      <c r="A41" s="17" t="s">
        <v>39</v>
      </c>
      <c r="B41" s="17" t="s">
        <v>60</v>
      </c>
      <c r="C41" s="18" t="s">
        <v>114</v>
      </c>
      <c r="D41" s="57"/>
      <c r="E41" s="69"/>
      <c r="F41" s="35"/>
      <c r="G41" s="77">
        <v>27</v>
      </c>
      <c r="H41" s="56"/>
      <c r="I41" s="35">
        <f>Tabell6[[#This Row],[Antall-O]]*Tabell6[[#This Row],[Enhetspris-O]]</f>
        <v>0</v>
      </c>
    </row>
    <row r="42" spans="1:9" x14ac:dyDescent="0.2">
      <c r="A42" s="15" t="s">
        <v>39</v>
      </c>
      <c r="B42" s="15" t="s">
        <v>61</v>
      </c>
      <c r="C42" s="16" t="s">
        <v>62</v>
      </c>
      <c r="D42" s="55">
        <v>2</v>
      </c>
      <c r="E42" s="56"/>
      <c r="F42" s="44">
        <f>Tabell6[[#This Row],[Antall]]*Tabell6[[#This Row],[Enhetspris]]</f>
        <v>0</v>
      </c>
      <c r="G42" s="76"/>
      <c r="H42" s="44"/>
      <c r="I42" s="44"/>
    </row>
    <row r="43" spans="1:9" x14ac:dyDescent="0.2">
      <c r="A43" s="17" t="s">
        <v>39</v>
      </c>
      <c r="B43" s="17" t="s">
        <v>63</v>
      </c>
      <c r="C43" s="18" t="s">
        <v>64</v>
      </c>
      <c r="D43" s="57">
        <v>2</v>
      </c>
      <c r="E43" s="68"/>
      <c r="F43" s="35">
        <f>Tabell6[[#This Row],[Antall]]*Tabell6[[#This Row],[Enhetspris]]</f>
        <v>0</v>
      </c>
      <c r="G43" s="77"/>
      <c r="H43" s="35"/>
      <c r="I43" s="35"/>
    </row>
    <row r="44" spans="1:9" x14ac:dyDescent="0.2">
      <c r="A44" s="15" t="s">
        <v>39</v>
      </c>
      <c r="B44" s="15" t="s">
        <v>65</v>
      </c>
      <c r="C44" s="16" t="s">
        <v>66</v>
      </c>
      <c r="D44" s="55">
        <v>14</v>
      </c>
      <c r="E44" s="56"/>
      <c r="F44" s="44">
        <f>Tabell6[[#This Row],[Antall]]*Tabell6[[#This Row],[Enhetspris]]</f>
        <v>0</v>
      </c>
      <c r="G44" s="76"/>
      <c r="H44" s="44"/>
      <c r="I44" s="44"/>
    </row>
    <row r="45" spans="1:9" x14ac:dyDescent="0.2">
      <c r="A45" s="17" t="s">
        <v>39</v>
      </c>
      <c r="B45" s="17" t="s">
        <v>67</v>
      </c>
      <c r="C45" s="18" t="s">
        <v>116</v>
      </c>
      <c r="D45" s="69"/>
      <c r="E45" s="69"/>
      <c r="F45" s="70"/>
      <c r="G45" s="77">
        <v>4</v>
      </c>
      <c r="H45" s="53"/>
      <c r="I45" s="35">
        <f>Tabell6[[#This Row],[Antall-O]]*Tabell6[[#This Row],[Enhetspris-O]]</f>
        <v>0</v>
      </c>
    </row>
    <row r="46" spans="1:9" x14ac:dyDescent="0.2">
      <c r="A46" s="15" t="s">
        <v>39</v>
      </c>
      <c r="B46" s="15" t="s">
        <v>68</v>
      </c>
      <c r="C46" s="16" t="s">
        <v>69</v>
      </c>
      <c r="D46" s="55">
        <v>1</v>
      </c>
      <c r="E46" s="56"/>
      <c r="F46" s="44">
        <f>Tabell6[[#This Row],[Antall]]*Tabell6[[#This Row],[Enhetspris]]</f>
        <v>0</v>
      </c>
      <c r="G46" s="76"/>
      <c r="H46" s="44"/>
      <c r="I46" s="44"/>
    </row>
    <row r="47" spans="1:9" x14ac:dyDescent="0.2">
      <c r="A47" s="17" t="s">
        <v>39</v>
      </c>
      <c r="B47" s="17" t="s">
        <v>70</v>
      </c>
      <c r="C47" s="18" t="s">
        <v>117</v>
      </c>
      <c r="D47" s="69"/>
      <c r="E47" s="69"/>
      <c r="F47" s="70"/>
      <c r="G47" s="77">
        <v>5</v>
      </c>
      <c r="H47" s="53"/>
      <c r="I47" s="35">
        <f>Tabell6[[#This Row],[Antall-O]]*Tabell6[[#This Row],[Enhetspris-O]]</f>
        <v>0</v>
      </c>
    </row>
    <row r="48" spans="1:9" x14ac:dyDescent="0.2">
      <c r="A48" s="24" t="s">
        <v>39</v>
      </c>
      <c r="B48" s="24" t="s">
        <v>71</v>
      </c>
      <c r="C48" s="25" t="s">
        <v>72</v>
      </c>
      <c r="D48" s="59">
        <v>1</v>
      </c>
      <c r="E48" s="68"/>
      <c r="F48" s="46">
        <f>Tabell6[[#This Row],[Antall]]*Tabell6[[#This Row],[Enhetspris]]</f>
        <v>0</v>
      </c>
      <c r="G48" s="79"/>
      <c r="H48" s="46"/>
      <c r="I48" s="46"/>
    </row>
    <row r="49" spans="1:10" x14ac:dyDescent="0.2">
      <c r="A49" s="22" t="s">
        <v>39</v>
      </c>
      <c r="B49" s="22" t="s">
        <v>73</v>
      </c>
      <c r="C49" s="23" t="s">
        <v>74</v>
      </c>
      <c r="D49" s="60">
        <v>12</v>
      </c>
      <c r="E49" s="56"/>
      <c r="F49" s="47">
        <f>Tabell6[[#This Row],[Antall]]*Tabell6[[#This Row],[Enhetspris]]</f>
        <v>0</v>
      </c>
      <c r="G49" s="80"/>
      <c r="H49" s="47"/>
      <c r="I49" s="47"/>
    </row>
    <row r="50" spans="1:10" x14ac:dyDescent="0.2">
      <c r="A50" s="24" t="s">
        <v>39</v>
      </c>
      <c r="B50" s="24" t="s">
        <v>75</v>
      </c>
      <c r="C50" s="25" t="s">
        <v>76</v>
      </c>
      <c r="D50" s="59">
        <v>1</v>
      </c>
      <c r="E50" s="68"/>
      <c r="F50" s="48">
        <f>Tabell6[[#This Row],[Antall]]*Tabell6[[#This Row],[Enhetspris]]</f>
        <v>0</v>
      </c>
      <c r="G50" s="79"/>
      <c r="H50" s="48"/>
      <c r="I50" s="48"/>
    </row>
    <row r="51" spans="1:10" x14ac:dyDescent="0.2">
      <c r="A51" s="22" t="s">
        <v>39</v>
      </c>
      <c r="B51" s="22" t="s">
        <v>77</v>
      </c>
      <c r="C51" s="23" t="s">
        <v>78</v>
      </c>
      <c r="D51" s="58">
        <v>6</v>
      </c>
      <c r="E51" s="56"/>
      <c r="F51" s="47">
        <f>Tabell6[[#This Row],[Antall]]*Tabell6[[#This Row],[Enhetspris]]</f>
        <v>0</v>
      </c>
      <c r="G51" s="78"/>
      <c r="H51" s="47"/>
      <c r="I51" s="47"/>
    </row>
    <row r="52" spans="1:10" x14ac:dyDescent="0.2">
      <c r="A52" s="24" t="s">
        <v>39</v>
      </c>
      <c r="B52" s="24" t="s">
        <v>79</v>
      </c>
      <c r="C52" s="25" t="s">
        <v>80</v>
      </c>
      <c r="D52" s="59">
        <v>2</v>
      </c>
      <c r="E52" s="68"/>
      <c r="F52" s="48">
        <f>Tabell6[[#This Row],[Antall]]*Tabell6[[#This Row],[Enhetspris]]</f>
        <v>0</v>
      </c>
      <c r="G52" s="79"/>
      <c r="H52" s="48"/>
      <c r="I52" s="48"/>
    </row>
    <row r="53" spans="1:10" ht="25.5" x14ac:dyDescent="0.2">
      <c r="A53" s="22" t="s">
        <v>39</v>
      </c>
      <c r="B53" s="22" t="s">
        <v>81</v>
      </c>
      <c r="C53" s="23" t="s">
        <v>82</v>
      </c>
      <c r="D53" s="58">
        <v>1</v>
      </c>
      <c r="E53" s="56"/>
      <c r="F53" s="47">
        <f>Tabell6[[#This Row],[Antall]]*Tabell6[[#This Row],[Enhetspris]]</f>
        <v>0</v>
      </c>
      <c r="G53" s="78"/>
      <c r="H53" s="47"/>
      <c r="I53" s="47"/>
    </row>
    <row r="54" spans="1:10" x14ac:dyDescent="0.2">
      <c r="A54" s="24" t="s">
        <v>39</v>
      </c>
      <c r="B54" s="24" t="s">
        <v>83</v>
      </c>
      <c r="C54" s="25" t="s">
        <v>84</v>
      </c>
      <c r="D54" s="59"/>
      <c r="E54" s="59"/>
      <c r="F54" s="48"/>
      <c r="G54" s="79">
        <v>1027</v>
      </c>
      <c r="H54" s="53"/>
      <c r="I54" s="48">
        <f>Tabell6[[#This Row],[Antall-O]]*Tabell6[[#This Row],[Enhetspris-O]]</f>
        <v>0</v>
      </c>
    </row>
    <row r="55" spans="1:10" x14ac:dyDescent="0.2">
      <c r="A55" s="22" t="s">
        <v>39</v>
      </c>
      <c r="B55" s="22" t="s">
        <v>85</v>
      </c>
      <c r="C55" s="23" t="s">
        <v>86</v>
      </c>
      <c r="D55" s="58">
        <v>2</v>
      </c>
      <c r="E55" s="56"/>
      <c r="F55" s="47">
        <f>Tabell6[[#This Row],[Antall]]*Tabell6[[#This Row],[Enhetspris]]</f>
        <v>0</v>
      </c>
      <c r="G55" s="78"/>
      <c r="H55" s="47"/>
      <c r="I55" s="47"/>
    </row>
    <row r="56" spans="1:10" x14ac:dyDescent="0.2">
      <c r="A56" s="15" t="s">
        <v>39</v>
      </c>
      <c r="B56" s="15" t="s">
        <v>87</v>
      </c>
      <c r="C56" s="16" t="s">
        <v>88</v>
      </c>
      <c r="D56" s="55">
        <v>10</v>
      </c>
      <c r="E56" s="56"/>
      <c r="F56" s="45">
        <f>Tabell6[[#This Row],[Antall]]*Tabell6[[#This Row],[Enhetspris]]</f>
        <v>0</v>
      </c>
      <c r="G56" s="76"/>
      <c r="H56" s="45"/>
      <c r="I56" s="45"/>
    </row>
    <row r="57" spans="1:10" x14ac:dyDescent="0.2">
      <c r="A57" s="17" t="s">
        <v>39</v>
      </c>
      <c r="B57" s="17" t="s">
        <v>89</v>
      </c>
      <c r="C57" s="18" t="s">
        <v>90</v>
      </c>
      <c r="D57" s="57">
        <v>1</v>
      </c>
      <c r="E57" s="68"/>
      <c r="F57" s="35">
        <f>Tabell6[[#This Row],[Antall]]*Tabell6[[#This Row],[Enhetspris]]</f>
        <v>0</v>
      </c>
      <c r="G57" s="77"/>
      <c r="H57" s="35"/>
      <c r="I57" s="35"/>
    </row>
    <row r="58" spans="1:10" x14ac:dyDescent="0.2">
      <c r="A58" s="15" t="s">
        <v>39</v>
      </c>
      <c r="B58" s="15" t="s">
        <v>91</v>
      </c>
      <c r="C58" s="16" t="s">
        <v>92</v>
      </c>
      <c r="D58" s="55">
        <v>1</v>
      </c>
      <c r="E58" s="56"/>
      <c r="F58" s="44">
        <f>Tabell6[[#This Row],[Antall]]*Tabell6[[#This Row],[Enhetspris]]</f>
        <v>0</v>
      </c>
      <c r="G58" s="76"/>
      <c r="H58" s="44"/>
      <c r="I58" s="44"/>
      <c r="J58" s="61"/>
    </row>
    <row r="59" spans="1:10" x14ac:dyDescent="0.2">
      <c r="A59" s="17" t="s">
        <v>39</v>
      </c>
      <c r="B59" s="17" t="s">
        <v>93</v>
      </c>
      <c r="C59" s="18" t="s">
        <v>20</v>
      </c>
      <c r="D59" s="69"/>
      <c r="E59" s="69"/>
      <c r="F59" s="70"/>
      <c r="G59" s="77">
        <v>85</v>
      </c>
      <c r="H59" s="53"/>
      <c r="I59" s="35">
        <f>Tabell6[[#This Row],[Antall-O]]*Tabell6[[#This Row],[Enhetspris-O]]</f>
        <v>0</v>
      </c>
    </row>
    <row r="60" spans="1:10" x14ac:dyDescent="0.2">
      <c r="A60" s="15" t="s">
        <v>39</v>
      </c>
      <c r="B60" s="15" t="s">
        <v>94</v>
      </c>
      <c r="C60" s="16" t="s">
        <v>95</v>
      </c>
      <c r="D60" s="55"/>
      <c r="E60" s="55"/>
      <c r="F60" s="44"/>
      <c r="G60" s="76">
        <v>3</v>
      </c>
      <c r="H60" s="52"/>
      <c r="I60" s="35">
        <f>Tabell6[[#This Row],[Antall-O]]*Tabell6[[#This Row],[Enhetspris-O]]</f>
        <v>0</v>
      </c>
    </row>
    <row r="61" spans="1:10" ht="11.25" customHeight="1" x14ac:dyDescent="0.2">
      <c r="A61" s="19"/>
      <c r="B61" s="19"/>
      <c r="C61" s="20"/>
      <c r="D61" s="57"/>
      <c r="E61" s="57"/>
      <c r="F61" s="35"/>
      <c r="G61" s="73"/>
      <c r="H61" s="35"/>
      <c r="I61" s="35"/>
    </row>
    <row r="62" spans="1:10" ht="11.25" customHeight="1" x14ac:dyDescent="0.2">
      <c r="A62" s="12" t="s">
        <v>96</v>
      </c>
      <c r="B62" s="13"/>
      <c r="C62" s="14"/>
      <c r="D62" s="66"/>
      <c r="E62" s="66"/>
      <c r="F62" s="38">
        <f>SUM(F27:F60)</f>
        <v>0</v>
      </c>
      <c r="G62" s="82"/>
      <c r="H62" s="38"/>
      <c r="I62" s="38">
        <f>SUM(I27:I60)</f>
        <v>0</v>
      </c>
    </row>
    <row r="63" spans="1:10" ht="11.25" customHeight="1" x14ac:dyDescent="0.2">
      <c r="D63" s="61"/>
      <c r="E63" s="61"/>
      <c r="F63" s="39"/>
      <c r="G63" s="39"/>
      <c r="H63" s="39"/>
      <c r="I63" s="39"/>
    </row>
    <row r="64" spans="1:10" ht="18.75" customHeight="1" x14ac:dyDescent="0.2">
      <c r="A64" s="4" t="s">
        <v>97</v>
      </c>
      <c r="B64" s="5"/>
      <c r="C64" s="5"/>
      <c r="D64" s="65"/>
      <c r="E64" s="65"/>
      <c r="F64" s="43"/>
      <c r="G64" s="43"/>
      <c r="H64" s="43"/>
      <c r="I64" s="43"/>
    </row>
    <row r="65" spans="1:11" x14ac:dyDescent="0.2">
      <c r="A65" s="6" t="s">
        <v>38</v>
      </c>
      <c r="B65" s="6" t="s">
        <v>4</v>
      </c>
      <c r="C65" s="7" t="s">
        <v>5</v>
      </c>
      <c r="D65" s="54" t="s">
        <v>6</v>
      </c>
      <c r="E65" s="54" t="s">
        <v>7</v>
      </c>
      <c r="F65" s="49" t="s">
        <v>8</v>
      </c>
      <c r="G65" s="49"/>
      <c r="H65" s="49"/>
      <c r="I65" s="49"/>
    </row>
    <row r="66" spans="1:11" ht="14.25" customHeight="1" x14ac:dyDescent="0.2">
      <c r="A66" s="8" t="s">
        <v>10</v>
      </c>
      <c r="B66" s="8" t="s">
        <v>21</v>
      </c>
      <c r="C66" s="9" t="s">
        <v>22</v>
      </c>
      <c r="D66" s="55">
        <v>1</v>
      </c>
      <c r="E66" s="56"/>
      <c r="F66" s="50">
        <f>D66*E66</f>
        <v>0</v>
      </c>
      <c r="G66" s="50"/>
      <c r="H66" s="50"/>
      <c r="I66" s="50"/>
    </row>
    <row r="67" spans="1:11" x14ac:dyDescent="0.2">
      <c r="D67" s="61"/>
      <c r="E67" s="61"/>
      <c r="F67" s="39"/>
      <c r="G67" s="39"/>
      <c r="H67" s="39"/>
      <c r="I67" s="39"/>
    </row>
    <row r="68" spans="1:11" x14ac:dyDescent="0.2">
      <c r="A68" s="12" t="s">
        <v>98</v>
      </c>
      <c r="B68" s="13"/>
      <c r="C68" s="14"/>
      <c r="D68" s="66"/>
      <c r="E68" s="66"/>
      <c r="F68" s="38">
        <f>SUM(F66)</f>
        <v>0</v>
      </c>
      <c r="G68" s="38"/>
      <c r="H68" s="38"/>
      <c r="I68" s="38"/>
    </row>
    <row r="69" spans="1:11" x14ac:dyDescent="0.2">
      <c r="D69" s="61"/>
      <c r="E69" s="61"/>
      <c r="F69" s="39"/>
      <c r="G69" s="39"/>
      <c r="H69" s="39"/>
      <c r="I69" s="39"/>
    </row>
    <row r="70" spans="1:11" x14ac:dyDescent="0.2">
      <c r="A70" s="10" t="s">
        <v>99</v>
      </c>
      <c r="B70" s="11"/>
      <c r="C70" s="11"/>
      <c r="D70" s="71"/>
      <c r="E70" s="71"/>
      <c r="F70" s="40">
        <f>F23+F62+F68</f>
        <v>0</v>
      </c>
      <c r="G70" s="40"/>
      <c r="H70" s="40"/>
      <c r="I70" s="40"/>
    </row>
    <row r="71" spans="1:11" x14ac:dyDescent="0.2">
      <c r="D71" s="61"/>
      <c r="F71" s="39"/>
      <c r="G71" s="39"/>
      <c r="H71" s="39"/>
      <c r="I71" s="39"/>
      <c r="J71" s="61"/>
    </row>
    <row r="72" spans="1:11" ht="13.5" x14ac:dyDescent="0.2">
      <c r="A72" s="21" t="s">
        <v>100</v>
      </c>
      <c r="D72" s="29"/>
      <c r="F72" s="39"/>
      <c r="G72" s="39"/>
      <c r="H72" s="39"/>
      <c r="I72" s="39"/>
      <c r="J72" s="61"/>
      <c r="K72" s="61"/>
    </row>
    <row r="73" spans="1:11" x14ac:dyDescent="0.2">
      <c r="A73" s="30"/>
      <c r="C73" s="61"/>
      <c r="D73" s="61"/>
      <c r="E73" s="61"/>
      <c r="F73" s="39"/>
      <c r="G73" s="39"/>
      <c r="H73" s="39"/>
      <c r="I73" s="39"/>
      <c r="J73" s="61"/>
      <c r="K73" s="61"/>
    </row>
    <row r="74" spans="1:11" x14ac:dyDescent="0.2">
      <c r="A74" s="30"/>
      <c r="E74" s="61"/>
      <c r="G74" s="39"/>
      <c r="H74" s="39"/>
      <c r="I74" s="39"/>
      <c r="J74" s="61"/>
      <c r="K74" s="61"/>
    </row>
    <row r="75" spans="1:11" x14ac:dyDescent="0.2">
      <c r="G75" s="39"/>
      <c r="H75" s="39"/>
    </row>
    <row r="76" spans="1:11" x14ac:dyDescent="0.2">
      <c r="G76" s="39"/>
      <c r="H76" s="39"/>
    </row>
    <row r="78" spans="1:11" x14ac:dyDescent="0.2">
      <c r="I78" s="39"/>
    </row>
  </sheetData>
  <mergeCells count="4">
    <mergeCell ref="A1:F1"/>
    <mergeCell ref="A2:F2"/>
    <mergeCell ref="D4:F4"/>
    <mergeCell ref="G4:I4"/>
  </mergeCells>
  <pageMargins left="0.7" right="0.7" top="0.75" bottom="0.75" header="0.3" footer="0.3"/>
  <pageSetup paperSize="9" orientation="portrait" horizontalDpi="1200" verticalDpi="1200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owerPoint-mal Statsbygg" ma:contentTypeID="0x0101008C35F38F30A82440B0E22CBA5A71583500C6DC82173DC19D4B813918ED2C79FDC8" ma:contentTypeVersion="25" ma:contentTypeDescription="" ma:contentTypeScope="" ma:versionID="280818fb1824b6799948aed8988fd4a4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4b6561a354f3346eda32cc1119b3f937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dd044e6-59c1-4092-a773-dbad57e1fc1e" ContentTypeId="0x0101008C35F38F30A82440B0E22CBA5A715835" PreviousValue="false"/>
</file>

<file path=customXml/itemProps1.xml><?xml version="1.0" encoding="utf-8"?>
<ds:datastoreItem xmlns:ds="http://schemas.openxmlformats.org/officeDocument/2006/customXml" ds:itemID="{C2B1650D-C482-4F83-B180-9407B99CC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891004-6919-415E-BE01-18069B396DE1}">
  <ds:schemaRefs>
    <ds:schemaRef ds:uri="cca5f756-3ff3-4ab9-9525-12852e602e6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915361-E1F1-44EE-AA00-BE1FB56669F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72D9036-2E9C-4B84-9CCC-C08500D35E1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Peter Pierre Zumbo</cp:lastModifiedBy>
  <cp:revision/>
  <dcterms:created xsi:type="dcterms:W3CDTF">2026-08-18T14:02:55Z</dcterms:created>
  <dcterms:modified xsi:type="dcterms:W3CDTF">2026-09-13T19:38:29Z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2024-12-12T00:00:00Z</vt:filetime>
  </property>
  <property fmtid="{D5CDD505-2E9C-101B-9397-08002B2CF9AE}" pid="3" name="Creator">
    <vt:lpwstr>Adobe InDesign 20.0 (Macintosh)</vt:lpwstr>
  </property>
  <property fmtid="{D5CDD505-2E9C-101B-9397-08002B2CF9AE}" pid="4" name="LastSaved">
    <vt:filetime>2026-08-18T00:00:00Z</vt:filetime>
  </property>
  <property fmtid="{D5CDD505-2E9C-101B-9397-08002B2CF9AE}" pid="5" name="Producer">
    <vt:lpwstr>Adobe PDF Library 17.0</vt:lpwstr>
  </property>
  <property fmtid="{D5CDD505-2E9C-101B-9397-08002B2CF9AE}" pid="6" name="ContentTypeId">
    <vt:lpwstr>0x0101008C35F38F30A82440B0E22CBA5A71583500C6DC82173DC19D4B813918ED2C79FDC8</vt:lpwstr>
  </property>
</Properties>
</file>